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G:\Meu Drive\2025 PROJETOS\LUIZIANA\2 - VALHINHOS\2-PDF\3 - ORÇAMENTO\"/>
    </mc:Choice>
  </mc:AlternateContent>
  <xr:revisionPtr revIDLastSave="0" documentId="13_ncr:1_{D731D179-4218-4BA4-AE7C-7771A808F266}" xr6:coauthVersionLast="47" xr6:coauthVersionMax="47" xr10:uidLastSave="{00000000-0000-0000-0000-000000000000}"/>
  <bookViews>
    <workbookView xWindow="-28920" yWindow="-90" windowWidth="29040" windowHeight="15720" xr2:uid="{00000000-000D-0000-FFFF-FFFF00000000}"/>
  </bookViews>
  <sheets>
    <sheet name="Plan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5" i="1" l="1"/>
  <c r="E5" i="1"/>
  <c r="C5" i="1"/>
  <c r="E7" i="1"/>
  <c r="K7" i="1" s="1"/>
  <c r="I7" i="1"/>
  <c r="G7" i="1"/>
  <c r="C7" i="1"/>
  <c r="I6" i="1" l="1"/>
  <c r="K5" i="1"/>
  <c r="I8" i="1"/>
  <c r="G8" i="1"/>
  <c r="E8" i="1"/>
  <c r="C8" i="1"/>
  <c r="K8" i="1" l="1"/>
  <c r="K11" i="1"/>
  <c r="K4" i="1"/>
  <c r="I10" i="1"/>
  <c r="G10" i="1"/>
  <c r="E10" i="1"/>
  <c r="C10" i="1"/>
  <c r="I9" i="1"/>
  <c r="G9" i="1"/>
  <c r="E9" i="1"/>
  <c r="C9" i="1"/>
  <c r="G6" i="1"/>
  <c r="K6" i="1" s="1"/>
  <c r="K9" i="1" l="1"/>
  <c r="K10" i="1"/>
</calcChain>
</file>

<file path=xl/sharedStrings.xml><?xml version="1.0" encoding="utf-8"?>
<sst xmlns="http://schemas.openxmlformats.org/spreadsheetml/2006/main" count="15" uniqueCount="12">
  <si>
    <t>TRECHO</t>
  </si>
  <si>
    <t>RESUMO DO QUANTITATIVO PARA SERVIÇOS DE PAVIMENTAÇÃO</t>
  </si>
  <si>
    <t>PAVIMENTAÇÃO (m2)</t>
  </si>
  <si>
    <t>REM. REVESTIMENTO PRIMÁRIO (m3)</t>
  </si>
  <si>
    <t>LASTRO DE BRITA (m3)</t>
  </si>
  <si>
    <t>Esp. (m)</t>
  </si>
  <si>
    <t>CONTENÇÃO (m)</t>
  </si>
  <si>
    <t>TOTAL</t>
  </si>
  <si>
    <t>BRITA GRADUADA (m3)</t>
  </si>
  <si>
    <t>MACADAME HIDRÁULICO (m3)</t>
  </si>
  <si>
    <t>REGULARIZAÇÃO (m2)</t>
  </si>
  <si>
    <t>REMOÇÃO DE PEDRA IRREGULAR (m2)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</si>
</sst>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2" borderId="0" xfId="0" applyFill="1"/>
    <xf numFmtId="164" fontId="0" fillId="2" borderId="0" xfId="0" applyNumberFormat="1" applyFill="1"/>
    <xf numFmtId="164" fontId="0" fillId="0" borderId="0" xfId="0" applyNumberFormat="1"/>
    <xf numFmtId="164" fontId="0" fillId="3" borderId="1" xfId="0" applyNumberFormat="1" applyFill="1" applyBorder="1" applyAlignment="1">
      <alignment horizontal="center"/>
    </xf>
    <xf numFmtId="164" fontId="0" fillId="3" borderId="6" xfId="0" applyNumberFormat="1" applyFill="1" applyBorder="1" applyAlignment="1">
      <alignment horizontal="center"/>
    </xf>
    <xf numFmtId="164" fontId="0" fillId="3" borderId="3" xfId="0" applyNumberFormat="1" applyFill="1" applyBorder="1" applyAlignment="1">
      <alignment horizontal="center"/>
    </xf>
    <xf numFmtId="164" fontId="0" fillId="3" borderId="7" xfId="0" applyNumberFormat="1" applyFill="1" applyBorder="1" applyAlignment="1">
      <alignment horizontal="center"/>
    </xf>
    <xf numFmtId="164" fontId="0" fillId="4" borderId="1" xfId="0" applyNumberFormat="1" applyFill="1" applyBorder="1" applyAlignment="1">
      <alignment horizontal="center"/>
    </xf>
    <xf numFmtId="164" fontId="0" fillId="4" borderId="6" xfId="0" applyNumberFormat="1" applyFill="1" applyBorder="1" applyAlignment="1">
      <alignment horizontal="center"/>
    </xf>
    <xf numFmtId="164" fontId="0" fillId="4" borderId="3" xfId="0" applyNumberFormat="1" applyFill="1" applyBorder="1" applyAlignment="1">
      <alignment horizontal="center"/>
    </xf>
    <xf numFmtId="164" fontId="0" fillId="4" borderId="7" xfId="0" applyNumberFormat="1" applyFill="1" applyBorder="1" applyAlignment="1">
      <alignment horizontal="center"/>
    </xf>
    <xf numFmtId="164" fontId="0" fillId="5" borderId="1" xfId="0" applyNumberFormat="1" applyFill="1" applyBorder="1" applyAlignment="1">
      <alignment horizontal="center"/>
    </xf>
    <xf numFmtId="164" fontId="0" fillId="5" borderId="6" xfId="0" applyNumberFormat="1" applyFill="1" applyBorder="1" applyAlignment="1">
      <alignment horizontal="center"/>
    </xf>
    <xf numFmtId="164" fontId="0" fillId="5" borderId="3" xfId="0" applyNumberFormat="1" applyFill="1" applyBorder="1" applyAlignment="1">
      <alignment horizontal="center"/>
    </xf>
    <xf numFmtId="164" fontId="0" fillId="5" borderId="7" xfId="0" applyNumberFormat="1" applyFill="1" applyBorder="1" applyAlignment="1">
      <alignment horizontal="center"/>
    </xf>
    <xf numFmtId="164" fontId="0" fillId="6" borderId="2" xfId="0" applyNumberFormat="1" applyFill="1" applyBorder="1" applyAlignment="1">
      <alignment horizontal="center"/>
    </xf>
    <xf numFmtId="164" fontId="0" fillId="6" borderId="1" xfId="0" applyNumberFormat="1" applyFill="1" applyBorder="1" applyAlignment="1">
      <alignment horizontal="center"/>
    </xf>
    <xf numFmtId="164" fontId="0" fillId="6" borderId="6" xfId="0" applyNumberFormat="1" applyFill="1" applyBorder="1" applyAlignment="1">
      <alignment horizontal="center"/>
    </xf>
    <xf numFmtId="164" fontId="0" fillId="6" borderId="3" xfId="0" applyNumberFormat="1" applyFill="1" applyBorder="1" applyAlignment="1">
      <alignment horizontal="center"/>
    </xf>
    <xf numFmtId="164" fontId="0" fillId="6" borderId="7" xfId="0" applyNumberFormat="1" applyFill="1" applyBorder="1" applyAlignment="1">
      <alignment horizontal="center"/>
    </xf>
    <xf numFmtId="0" fontId="0" fillId="2" borderId="8" xfId="0" applyFill="1" applyBorder="1" applyAlignment="1">
      <alignment horizontal="right" wrapText="1"/>
    </xf>
    <xf numFmtId="0" fontId="0" fillId="2" borderId="9" xfId="0" applyFill="1" applyBorder="1" applyAlignment="1">
      <alignment horizontal="right" wrapText="1"/>
    </xf>
    <xf numFmtId="0" fontId="0" fillId="2" borderId="8" xfId="0" applyFill="1" applyBorder="1" applyAlignment="1">
      <alignment horizontal="right"/>
    </xf>
    <xf numFmtId="0" fontId="0" fillId="2" borderId="10" xfId="0" applyFill="1" applyBorder="1" applyAlignment="1">
      <alignment horizontal="right"/>
    </xf>
    <xf numFmtId="164" fontId="0" fillId="3" borderId="11" xfId="0" applyNumberFormat="1" applyFill="1" applyBorder="1" applyAlignment="1">
      <alignment horizontal="center"/>
    </xf>
    <xf numFmtId="164" fontId="0" fillId="4" borderId="11" xfId="0" applyNumberFormat="1" applyFill="1" applyBorder="1" applyAlignment="1">
      <alignment horizontal="center"/>
    </xf>
    <xf numFmtId="164" fontId="0" fillId="5" borderId="11" xfId="0" applyNumberFormat="1" applyFill="1" applyBorder="1" applyAlignment="1">
      <alignment horizontal="center"/>
    </xf>
    <xf numFmtId="164" fontId="0" fillId="6" borderId="13" xfId="0" applyNumberFormat="1" applyFill="1" applyBorder="1" applyAlignment="1">
      <alignment horizontal="center"/>
    </xf>
    <xf numFmtId="0" fontId="0" fillId="2" borderId="15" xfId="0" applyFill="1" applyBorder="1" applyAlignment="1">
      <alignment horizontal="right"/>
    </xf>
    <xf numFmtId="164" fontId="0" fillId="3" borderId="4" xfId="0" applyNumberFormat="1" applyFill="1" applyBorder="1" applyAlignment="1">
      <alignment horizontal="center"/>
    </xf>
    <xf numFmtId="164" fontId="0" fillId="4" borderId="4" xfId="0" applyNumberFormat="1" applyFill="1" applyBorder="1" applyAlignment="1">
      <alignment horizontal="center"/>
    </xf>
    <xf numFmtId="164" fontId="0" fillId="5" borderId="4" xfId="0" applyNumberFormat="1" applyFill="1" applyBorder="1" applyAlignment="1">
      <alignment horizontal="center"/>
    </xf>
    <xf numFmtId="164" fontId="0" fillId="6" borderId="0" xfId="0" applyNumberFormat="1" applyFill="1" applyBorder="1" applyAlignment="1">
      <alignment horizontal="center"/>
    </xf>
    <xf numFmtId="0" fontId="1" fillId="2" borderId="16" xfId="0" applyFont="1" applyFill="1" applyBorder="1" applyAlignment="1">
      <alignment horizontal="center"/>
    </xf>
    <xf numFmtId="0" fontId="1" fillId="3" borderId="17" xfId="0" applyNumberFormat="1" applyFont="1" applyFill="1" applyBorder="1" applyAlignment="1">
      <alignment horizontal="center"/>
    </xf>
    <xf numFmtId="0" fontId="1" fillId="3" borderId="18" xfId="0" applyNumberFormat="1" applyFont="1" applyFill="1" applyBorder="1" applyAlignment="1">
      <alignment horizontal="center"/>
    </xf>
    <xf numFmtId="0" fontId="1" fillId="7" borderId="17" xfId="0" applyNumberFormat="1" applyFont="1" applyFill="1" applyBorder="1" applyAlignment="1">
      <alignment horizontal="center" wrapText="1"/>
    </xf>
    <xf numFmtId="0" fontId="1" fillId="7" borderId="18" xfId="0" applyNumberFormat="1" applyFont="1" applyFill="1" applyBorder="1" applyAlignment="1">
      <alignment horizontal="center"/>
    </xf>
    <xf numFmtId="0" fontId="1" fillId="5" borderId="17" xfId="0" applyNumberFormat="1" applyFont="1" applyFill="1" applyBorder="1" applyAlignment="1">
      <alignment horizontal="center" wrapText="1"/>
    </xf>
    <xf numFmtId="0" fontId="1" fillId="5" borderId="18" xfId="0" applyNumberFormat="1" applyFont="1" applyFill="1" applyBorder="1" applyAlignment="1">
      <alignment horizontal="center"/>
    </xf>
    <xf numFmtId="0" fontId="1" fillId="6" borderId="19" xfId="0" applyNumberFormat="1" applyFont="1" applyFill="1" applyBorder="1" applyAlignment="1">
      <alignment horizontal="center" wrapText="1"/>
    </xf>
    <xf numFmtId="0" fontId="1" fillId="6" borderId="18" xfId="0" applyNumberFormat="1" applyFont="1" applyFill="1" applyBorder="1" applyAlignment="1">
      <alignment horizontal="center"/>
    </xf>
    <xf numFmtId="0" fontId="1" fillId="2" borderId="20" xfId="0" applyFont="1" applyFill="1" applyBorder="1" applyAlignment="1">
      <alignment horizontal="center"/>
    </xf>
    <xf numFmtId="0" fontId="0" fillId="2" borderId="21" xfId="0" applyFill="1" applyBorder="1" applyAlignment="1">
      <alignment horizontal="right"/>
    </xf>
    <xf numFmtId="164" fontId="0" fillId="8" borderId="1" xfId="0" applyNumberFormat="1" applyFill="1" applyBorder="1" applyAlignment="1">
      <alignment horizontal="center"/>
    </xf>
    <xf numFmtId="164" fontId="0" fillId="8" borderId="3" xfId="0" applyNumberFormat="1" applyFill="1" applyBorder="1" applyAlignment="1">
      <alignment horizontal="center"/>
    </xf>
    <xf numFmtId="164" fontId="0" fillId="8" borderId="5" xfId="0" applyNumberFormat="1" applyFill="1" applyBorder="1" applyAlignment="1">
      <alignment horizontal="center"/>
    </xf>
    <xf numFmtId="164" fontId="0" fillId="8" borderId="12" xfId="0" applyNumberFormat="1" applyFill="1" applyBorder="1" applyAlignment="1">
      <alignment horizontal="center"/>
    </xf>
    <xf numFmtId="164" fontId="0" fillId="8" borderId="12" xfId="0" applyNumberFormat="1" applyFill="1" applyBorder="1"/>
    <xf numFmtId="164" fontId="0" fillId="8" borderId="2" xfId="0" applyNumberFormat="1" applyFill="1" applyBorder="1" applyAlignment="1">
      <alignment horizontal="center"/>
    </xf>
    <xf numFmtId="164" fontId="0" fillId="2" borderId="14" xfId="0" applyNumberFormat="1" applyFill="1" applyBorder="1" applyAlignment="1">
      <alignment horizontal="right"/>
    </xf>
    <xf numFmtId="164" fontId="0" fillId="2" borderId="22" xfId="0" applyNumberFormat="1" applyFill="1" applyBorder="1" applyAlignment="1">
      <alignment horizontal="right"/>
    </xf>
    <xf numFmtId="164" fontId="0" fillId="2" borderId="23" xfId="0" applyNumberFormat="1" applyFill="1" applyBorder="1" applyAlignment="1">
      <alignment horizontal="right"/>
    </xf>
    <xf numFmtId="164" fontId="0" fillId="10" borderId="3" xfId="0" applyNumberFormat="1" applyFill="1" applyBorder="1" applyAlignment="1">
      <alignment horizontal="center"/>
    </xf>
    <xf numFmtId="0" fontId="1" fillId="9" borderId="16" xfId="0" applyFont="1" applyFill="1" applyBorder="1" applyAlignment="1">
      <alignment horizontal="center"/>
    </xf>
    <xf numFmtId="0" fontId="1" fillId="9" borderId="19" xfId="0" applyFont="1" applyFill="1" applyBorder="1" applyAlignment="1">
      <alignment horizontal="center"/>
    </xf>
    <xf numFmtId="0" fontId="1" fillId="9" borderId="2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63"/>
  <sheetViews>
    <sheetView tabSelected="1" zoomScale="115" zoomScaleNormal="115" workbookViewId="0">
      <selection activeCell="D15" sqref="D15"/>
    </sheetView>
  </sheetViews>
  <sheetFormatPr defaultRowHeight="15" x14ac:dyDescent="0.25"/>
  <cols>
    <col min="2" max="2" width="33.7109375" customWidth="1"/>
    <col min="3" max="3" width="8.7109375" style="3" bestFit="1" customWidth="1"/>
    <col min="4" max="4" width="8.140625" style="3" bestFit="1" customWidth="1"/>
    <col min="5" max="5" width="8.5703125" style="3" customWidth="1"/>
    <col min="6" max="6" width="8.140625" style="3" bestFit="1" customWidth="1"/>
    <col min="7" max="7" width="10.140625" style="3" customWidth="1"/>
    <col min="8" max="8" width="8.140625" style="3" bestFit="1" customWidth="1"/>
    <col min="9" max="9" width="11.140625" style="3" customWidth="1"/>
    <col min="10" max="10" width="8.140625" style="3" bestFit="1" customWidth="1"/>
    <col min="11" max="11" width="12.5703125" customWidth="1"/>
  </cols>
  <sheetData>
    <row r="1" spans="2:11" s="1" customFormat="1" ht="15.75" thickBot="1" x14ac:dyDescent="0.3">
      <c r="C1" s="2"/>
      <c r="D1" s="2"/>
      <c r="E1" s="2"/>
      <c r="F1" s="2"/>
      <c r="G1" s="2"/>
      <c r="H1" s="2"/>
      <c r="I1" s="2"/>
      <c r="J1" s="2"/>
    </row>
    <row r="2" spans="2:11" s="1" customFormat="1" ht="15.75" thickBot="1" x14ac:dyDescent="0.3">
      <c r="B2" s="55" t="s">
        <v>1</v>
      </c>
      <c r="C2" s="56"/>
      <c r="D2" s="56"/>
      <c r="E2" s="56"/>
      <c r="F2" s="56"/>
      <c r="G2" s="56"/>
      <c r="H2" s="56"/>
      <c r="I2" s="56"/>
      <c r="J2" s="56"/>
      <c r="K2" s="57"/>
    </row>
    <row r="3" spans="2:11" s="1" customFormat="1" ht="15.75" thickBot="1" x14ac:dyDescent="0.3">
      <c r="B3" s="34" t="s">
        <v>0</v>
      </c>
      <c r="C3" s="35">
        <v>1</v>
      </c>
      <c r="D3" s="36" t="s">
        <v>5</v>
      </c>
      <c r="E3" s="37">
        <v>2</v>
      </c>
      <c r="F3" s="38" t="s">
        <v>5</v>
      </c>
      <c r="G3" s="39">
        <v>3</v>
      </c>
      <c r="H3" s="40" t="s">
        <v>5</v>
      </c>
      <c r="I3" s="41">
        <v>4</v>
      </c>
      <c r="J3" s="42" t="s">
        <v>5</v>
      </c>
      <c r="K3" s="43" t="s">
        <v>7</v>
      </c>
    </row>
    <row r="4" spans="2:11" s="1" customFormat="1" x14ac:dyDescent="0.25">
      <c r="B4" s="44" t="s">
        <v>2</v>
      </c>
      <c r="C4" s="30">
        <v>2087.7800000000002</v>
      </c>
      <c r="D4" s="47"/>
      <c r="E4" s="31">
        <v>410.32</v>
      </c>
      <c r="F4" s="47"/>
      <c r="G4" s="32">
        <v>2272.6799999999998</v>
      </c>
      <c r="H4" s="47"/>
      <c r="I4" s="33">
        <v>13451.38</v>
      </c>
      <c r="J4" s="47"/>
      <c r="K4" s="52">
        <f>I4+G4+E4+C4</f>
        <v>18222.16</v>
      </c>
    </row>
    <row r="5" spans="2:11" s="1" customFormat="1" x14ac:dyDescent="0.25">
      <c r="B5" s="29" t="s">
        <v>11</v>
      </c>
      <c r="C5" s="4">
        <f>C4</f>
        <v>2087.7800000000002</v>
      </c>
      <c r="D5" s="6">
        <v>0.2</v>
      </c>
      <c r="E5" s="8">
        <f>E4</f>
        <v>410.32</v>
      </c>
      <c r="F5" s="10">
        <v>0.2</v>
      </c>
      <c r="G5" s="12">
        <f>G4</f>
        <v>2272.6799999999998</v>
      </c>
      <c r="H5" s="14">
        <v>0.2</v>
      </c>
      <c r="I5" s="50"/>
      <c r="J5" s="46"/>
      <c r="K5" s="53">
        <f t="shared" ref="K5:K11" si="0">I5+G5+E5+C5</f>
        <v>4770.7800000000007</v>
      </c>
    </row>
    <row r="6" spans="2:11" s="1" customFormat="1" ht="15" customHeight="1" x14ac:dyDescent="0.25">
      <c r="B6" s="21" t="s">
        <v>3</v>
      </c>
      <c r="C6" s="45"/>
      <c r="D6" s="46"/>
      <c r="E6" s="45"/>
      <c r="F6" s="46"/>
      <c r="G6" s="12">
        <f>G4*H6</f>
        <v>909.072</v>
      </c>
      <c r="H6" s="14">
        <v>0.4</v>
      </c>
      <c r="I6" s="16">
        <f>I4*J6</f>
        <v>2690.2759999999998</v>
      </c>
      <c r="J6" s="19">
        <v>0.2</v>
      </c>
      <c r="K6" s="53">
        <f t="shared" si="0"/>
        <v>3599.348</v>
      </c>
    </row>
    <row r="7" spans="2:11" s="1" customFormat="1" ht="15" customHeight="1" x14ac:dyDescent="0.25">
      <c r="B7" s="21" t="s">
        <v>10</v>
      </c>
      <c r="C7" s="4">
        <f>2087.78+283.31</f>
        <v>2371.09</v>
      </c>
      <c r="D7" s="54"/>
      <c r="E7" s="8">
        <f>410.32+138.9</f>
        <v>549.22</v>
      </c>
      <c r="F7" s="54"/>
      <c r="G7" s="12">
        <f>2272.68+760.75</f>
        <v>3033.43</v>
      </c>
      <c r="H7" s="54"/>
      <c r="I7" s="16">
        <f>13451.38+4489.11</f>
        <v>17940.489999999998</v>
      </c>
      <c r="J7" s="54"/>
      <c r="K7" s="53">
        <f t="shared" si="0"/>
        <v>23894.23</v>
      </c>
    </row>
    <row r="8" spans="2:11" s="1" customFormat="1" x14ac:dyDescent="0.25">
      <c r="B8" s="21" t="s">
        <v>8</v>
      </c>
      <c r="C8" s="4">
        <f>D8*C4</f>
        <v>313.16700000000003</v>
      </c>
      <c r="D8" s="6">
        <v>0.15</v>
      </c>
      <c r="E8" s="8">
        <f>F8*E4</f>
        <v>61.547999999999995</v>
      </c>
      <c r="F8" s="10">
        <v>0.15</v>
      </c>
      <c r="G8" s="12">
        <f>H8*G4</f>
        <v>340.90199999999999</v>
      </c>
      <c r="H8" s="14">
        <v>0.15</v>
      </c>
      <c r="I8" s="17">
        <f>J8*I4</f>
        <v>2017.7069999999999</v>
      </c>
      <c r="J8" s="19">
        <v>0.15</v>
      </c>
      <c r="K8" s="53">
        <f t="shared" si="0"/>
        <v>2733.3239999999996</v>
      </c>
    </row>
    <row r="9" spans="2:11" s="1" customFormat="1" x14ac:dyDescent="0.25">
      <c r="B9" s="22" t="s">
        <v>9</v>
      </c>
      <c r="C9" s="5">
        <f>C4*D9</f>
        <v>313.16700000000003</v>
      </c>
      <c r="D9" s="7">
        <v>0.15</v>
      </c>
      <c r="E9" s="9">
        <f>E4*F9</f>
        <v>61.547999999999995</v>
      </c>
      <c r="F9" s="11">
        <v>0.15</v>
      </c>
      <c r="G9" s="13">
        <f>G4*H9</f>
        <v>1363.6079999999999</v>
      </c>
      <c r="H9" s="15">
        <v>0.6</v>
      </c>
      <c r="I9" s="18">
        <f>I4*J9</f>
        <v>2017.7069999999999</v>
      </c>
      <c r="J9" s="20">
        <v>0.15</v>
      </c>
      <c r="K9" s="53">
        <f t="shared" si="0"/>
        <v>3756.0299999999993</v>
      </c>
    </row>
    <row r="10" spans="2:11" s="1" customFormat="1" x14ac:dyDescent="0.25">
      <c r="B10" s="23" t="s">
        <v>4</v>
      </c>
      <c r="C10" s="4">
        <f>283.31*D10</f>
        <v>14.165500000000002</v>
      </c>
      <c r="D10" s="6">
        <v>0.05</v>
      </c>
      <c r="E10" s="8">
        <f>138.9*F10</f>
        <v>6.9450000000000003</v>
      </c>
      <c r="F10" s="10">
        <v>0.05</v>
      </c>
      <c r="G10" s="12">
        <f>760.75*H10</f>
        <v>38.037500000000001</v>
      </c>
      <c r="H10" s="14">
        <v>0.05</v>
      </c>
      <c r="I10" s="16">
        <f>4489.11*J10</f>
        <v>224.4555</v>
      </c>
      <c r="J10" s="19">
        <v>0.05</v>
      </c>
      <c r="K10" s="53">
        <f t="shared" si="0"/>
        <v>283.6035</v>
      </c>
    </row>
    <row r="11" spans="2:11" s="1" customFormat="1" ht="15.75" thickBot="1" x14ac:dyDescent="0.3">
      <c r="B11" s="24" t="s">
        <v>6</v>
      </c>
      <c r="C11" s="25">
        <v>689.46</v>
      </c>
      <c r="D11" s="48"/>
      <c r="E11" s="26">
        <v>123.84</v>
      </c>
      <c r="F11" s="48"/>
      <c r="G11" s="27">
        <v>738.16</v>
      </c>
      <c r="H11" s="48"/>
      <c r="I11" s="28">
        <v>4451.46</v>
      </c>
      <c r="J11" s="49"/>
      <c r="K11" s="51">
        <f t="shared" si="0"/>
        <v>6002.92</v>
      </c>
    </row>
    <row r="12" spans="2:11" s="1" customFormat="1" x14ac:dyDescent="0.25">
      <c r="C12" s="2"/>
      <c r="D12" s="2"/>
      <c r="E12" s="2"/>
      <c r="F12" s="2"/>
      <c r="G12" s="2"/>
      <c r="H12" s="2"/>
      <c r="I12" s="2"/>
      <c r="J12" s="2"/>
    </row>
    <row r="13" spans="2:11" s="1" customFormat="1" x14ac:dyDescent="0.25">
      <c r="C13" s="2"/>
      <c r="D13" s="2"/>
      <c r="E13" s="2"/>
      <c r="F13" s="2"/>
      <c r="G13" s="2"/>
      <c r="H13" s="2"/>
      <c r="I13" s="2"/>
      <c r="J13" s="2"/>
    </row>
    <row r="14" spans="2:11" s="1" customFormat="1" x14ac:dyDescent="0.25">
      <c r="C14" s="2"/>
      <c r="D14" s="2"/>
      <c r="E14" s="2"/>
      <c r="F14" s="2"/>
      <c r="G14" s="2"/>
      <c r="H14" s="2"/>
      <c r="I14" s="2"/>
      <c r="J14" s="2"/>
    </row>
    <row r="15" spans="2:11" s="1" customFormat="1" x14ac:dyDescent="0.25">
      <c r="C15" s="2"/>
      <c r="D15" s="2"/>
      <c r="E15" s="2"/>
      <c r="F15" s="2"/>
      <c r="G15" s="2"/>
      <c r="H15" s="2"/>
      <c r="I15" s="2"/>
      <c r="J15" s="2"/>
    </row>
    <row r="16" spans="2:11" s="1" customFormat="1" x14ac:dyDescent="0.25">
      <c r="C16" s="2"/>
      <c r="D16" s="2"/>
      <c r="E16" s="2"/>
      <c r="F16" s="2"/>
      <c r="G16" s="2"/>
      <c r="H16" s="2"/>
      <c r="I16" s="2"/>
      <c r="J16" s="2"/>
    </row>
    <row r="17" spans="3:10" s="1" customFormat="1" x14ac:dyDescent="0.25">
      <c r="C17" s="2"/>
      <c r="D17" s="2"/>
      <c r="E17" s="2"/>
      <c r="F17" s="2"/>
      <c r="G17" s="2"/>
      <c r="H17" s="2"/>
      <c r="I17" s="2"/>
      <c r="J17" s="2"/>
    </row>
    <row r="18" spans="3:10" s="1" customFormat="1" x14ac:dyDescent="0.25">
      <c r="C18" s="2"/>
      <c r="D18" s="2"/>
      <c r="E18" s="2"/>
      <c r="F18" s="2"/>
      <c r="G18" s="2"/>
      <c r="H18" s="2"/>
      <c r="I18" s="2"/>
      <c r="J18" s="2"/>
    </row>
    <row r="19" spans="3:10" s="1" customFormat="1" x14ac:dyDescent="0.25">
      <c r="C19" s="2"/>
      <c r="D19" s="2"/>
      <c r="E19" s="2"/>
      <c r="F19" s="2"/>
      <c r="G19" s="2"/>
      <c r="H19" s="2"/>
      <c r="I19" s="2"/>
      <c r="J19" s="2"/>
    </row>
    <row r="20" spans="3:10" s="1" customFormat="1" x14ac:dyDescent="0.25">
      <c r="C20" s="2"/>
      <c r="D20" s="2"/>
      <c r="E20" s="2"/>
      <c r="F20" s="2"/>
      <c r="G20" s="2"/>
      <c r="H20" s="2"/>
      <c r="I20" s="2"/>
      <c r="J20" s="2"/>
    </row>
    <row r="21" spans="3:10" s="1" customFormat="1" x14ac:dyDescent="0.25">
      <c r="C21" s="2"/>
      <c r="D21" s="2"/>
      <c r="E21" s="2"/>
      <c r="F21" s="2"/>
      <c r="G21" s="2"/>
      <c r="H21" s="2"/>
      <c r="I21" s="2"/>
      <c r="J21" s="2"/>
    </row>
    <row r="22" spans="3:10" s="1" customFormat="1" x14ac:dyDescent="0.25">
      <c r="C22" s="2"/>
      <c r="D22" s="2"/>
      <c r="E22" s="2"/>
      <c r="F22" s="2"/>
      <c r="G22" s="2"/>
      <c r="H22" s="2"/>
      <c r="I22" s="2"/>
      <c r="J22" s="2"/>
    </row>
    <row r="23" spans="3:10" s="1" customFormat="1" x14ac:dyDescent="0.25">
      <c r="C23" s="2"/>
      <c r="D23" s="2"/>
      <c r="E23" s="2"/>
      <c r="F23" s="2"/>
      <c r="G23" s="2"/>
      <c r="H23" s="2"/>
      <c r="I23" s="2"/>
      <c r="J23" s="2"/>
    </row>
    <row r="24" spans="3:10" s="1" customFormat="1" x14ac:dyDescent="0.25">
      <c r="C24" s="2"/>
      <c r="D24" s="2"/>
      <c r="E24" s="2"/>
      <c r="F24" s="2"/>
      <c r="G24" s="2"/>
      <c r="H24" s="2"/>
      <c r="I24" s="2"/>
      <c r="J24" s="2"/>
    </row>
    <row r="25" spans="3:10" s="1" customFormat="1" x14ac:dyDescent="0.25">
      <c r="C25" s="2"/>
      <c r="D25" s="2"/>
      <c r="E25" s="2"/>
      <c r="F25" s="2"/>
      <c r="G25" s="2"/>
      <c r="H25" s="2"/>
      <c r="I25" s="2"/>
      <c r="J25" s="2"/>
    </row>
    <row r="26" spans="3:10" s="1" customFormat="1" x14ac:dyDescent="0.25">
      <c r="C26" s="2"/>
      <c r="D26" s="2"/>
      <c r="E26" s="2"/>
      <c r="F26" s="2"/>
      <c r="G26" s="2"/>
      <c r="H26" s="2"/>
      <c r="I26" s="2"/>
      <c r="J26" s="2"/>
    </row>
    <row r="27" spans="3:10" s="1" customFormat="1" x14ac:dyDescent="0.25">
      <c r="C27" s="2"/>
      <c r="D27" s="2"/>
      <c r="E27" s="2"/>
      <c r="F27" s="2"/>
      <c r="G27" s="2"/>
      <c r="H27" s="2"/>
      <c r="I27" s="2"/>
      <c r="J27" s="2"/>
    </row>
    <row r="28" spans="3:10" s="1" customFormat="1" x14ac:dyDescent="0.25">
      <c r="C28" s="2"/>
      <c r="D28" s="2"/>
      <c r="E28" s="2"/>
      <c r="F28" s="2"/>
      <c r="G28" s="2"/>
      <c r="H28" s="2"/>
      <c r="I28" s="2"/>
      <c r="J28" s="2"/>
    </row>
    <row r="29" spans="3:10" s="1" customFormat="1" x14ac:dyDescent="0.25">
      <c r="C29" s="2"/>
      <c r="D29" s="2"/>
      <c r="E29" s="2"/>
      <c r="F29" s="2"/>
      <c r="G29" s="2"/>
      <c r="H29" s="2"/>
      <c r="I29" s="2"/>
      <c r="J29" s="2"/>
    </row>
    <row r="30" spans="3:10" s="1" customFormat="1" x14ac:dyDescent="0.25">
      <c r="C30" s="2"/>
      <c r="D30" s="2"/>
      <c r="E30" s="2"/>
      <c r="F30" s="2"/>
      <c r="G30" s="2"/>
      <c r="H30" s="2"/>
      <c r="I30" s="2"/>
      <c r="J30" s="2"/>
    </row>
    <row r="31" spans="3:10" s="1" customFormat="1" x14ac:dyDescent="0.25">
      <c r="C31" s="2"/>
      <c r="D31" s="2"/>
      <c r="E31" s="2"/>
      <c r="F31" s="2"/>
      <c r="G31" s="2"/>
      <c r="H31" s="2"/>
      <c r="I31" s="2"/>
      <c r="J31" s="2"/>
    </row>
    <row r="32" spans="3:10" s="1" customFormat="1" x14ac:dyDescent="0.25">
      <c r="C32" s="2"/>
      <c r="D32" s="2"/>
      <c r="E32" s="2"/>
      <c r="F32" s="2"/>
      <c r="G32" s="2"/>
      <c r="H32" s="2"/>
      <c r="I32" s="2"/>
      <c r="J32" s="2"/>
    </row>
    <row r="33" spans="3:10" s="1" customFormat="1" x14ac:dyDescent="0.25">
      <c r="C33" s="2"/>
      <c r="D33" s="2"/>
      <c r="E33" s="2"/>
      <c r="F33" s="2"/>
      <c r="G33" s="2"/>
      <c r="H33" s="2"/>
      <c r="I33" s="2"/>
      <c r="J33" s="2"/>
    </row>
    <row r="34" spans="3:10" s="1" customFormat="1" x14ac:dyDescent="0.25">
      <c r="C34" s="2"/>
      <c r="D34" s="2"/>
      <c r="E34" s="2"/>
      <c r="F34" s="2"/>
      <c r="G34" s="2"/>
      <c r="H34" s="2"/>
      <c r="I34" s="2"/>
      <c r="J34" s="2"/>
    </row>
    <row r="35" spans="3:10" s="1" customFormat="1" x14ac:dyDescent="0.25">
      <c r="C35" s="2"/>
      <c r="D35" s="2"/>
      <c r="E35" s="2"/>
      <c r="F35" s="2"/>
      <c r="G35" s="2"/>
      <c r="H35" s="2"/>
      <c r="I35" s="2"/>
      <c r="J35" s="2"/>
    </row>
    <row r="36" spans="3:10" s="1" customFormat="1" x14ac:dyDescent="0.25">
      <c r="C36" s="2"/>
      <c r="D36" s="2"/>
      <c r="E36" s="2"/>
      <c r="F36" s="2"/>
      <c r="G36" s="2"/>
      <c r="H36" s="2"/>
      <c r="I36" s="2"/>
      <c r="J36" s="2"/>
    </row>
    <row r="37" spans="3:10" s="1" customFormat="1" x14ac:dyDescent="0.25">
      <c r="C37" s="2"/>
      <c r="D37" s="2"/>
      <c r="E37" s="2"/>
      <c r="F37" s="2"/>
      <c r="G37" s="2"/>
      <c r="H37" s="2"/>
      <c r="I37" s="2"/>
      <c r="J37" s="2"/>
    </row>
    <row r="38" spans="3:10" s="1" customFormat="1" x14ac:dyDescent="0.25">
      <c r="C38" s="2"/>
      <c r="D38" s="2"/>
      <c r="E38" s="2"/>
      <c r="F38" s="2"/>
      <c r="G38" s="2"/>
      <c r="H38" s="2"/>
      <c r="I38" s="2"/>
      <c r="J38" s="2"/>
    </row>
    <row r="39" spans="3:10" s="1" customFormat="1" x14ac:dyDescent="0.25">
      <c r="C39" s="2"/>
      <c r="D39" s="2"/>
      <c r="E39" s="2"/>
      <c r="F39" s="2"/>
      <c r="G39" s="2"/>
      <c r="H39" s="2"/>
      <c r="I39" s="2"/>
      <c r="J39" s="2"/>
    </row>
    <row r="40" spans="3:10" s="1" customFormat="1" x14ac:dyDescent="0.25">
      <c r="C40" s="2"/>
      <c r="D40" s="2"/>
      <c r="E40" s="2"/>
      <c r="F40" s="2"/>
      <c r="G40" s="2"/>
      <c r="H40" s="2"/>
      <c r="I40" s="2"/>
      <c r="J40" s="2"/>
    </row>
    <row r="41" spans="3:10" s="1" customFormat="1" x14ac:dyDescent="0.25">
      <c r="C41" s="2"/>
      <c r="D41" s="2"/>
      <c r="E41" s="2"/>
      <c r="F41" s="2"/>
      <c r="G41" s="2"/>
      <c r="H41" s="2"/>
      <c r="I41" s="2"/>
      <c r="J41" s="2"/>
    </row>
    <row r="42" spans="3:10" s="1" customFormat="1" x14ac:dyDescent="0.25">
      <c r="C42" s="2"/>
      <c r="D42" s="2"/>
      <c r="E42" s="2"/>
      <c r="F42" s="2"/>
      <c r="G42" s="2"/>
      <c r="H42" s="2"/>
      <c r="I42" s="2"/>
      <c r="J42" s="2"/>
    </row>
    <row r="43" spans="3:10" s="1" customFormat="1" x14ac:dyDescent="0.25">
      <c r="C43" s="2"/>
      <c r="D43" s="2"/>
      <c r="E43" s="2"/>
      <c r="F43" s="2"/>
      <c r="G43" s="2"/>
      <c r="H43" s="2"/>
      <c r="I43" s="2"/>
      <c r="J43" s="2"/>
    </row>
    <row r="44" spans="3:10" s="1" customFormat="1" x14ac:dyDescent="0.25">
      <c r="C44" s="2"/>
      <c r="D44" s="2"/>
      <c r="E44" s="2"/>
      <c r="F44" s="2"/>
      <c r="G44" s="2"/>
      <c r="H44" s="2"/>
      <c r="I44" s="2"/>
      <c r="J44" s="2"/>
    </row>
    <row r="45" spans="3:10" s="1" customFormat="1" x14ac:dyDescent="0.25">
      <c r="C45" s="2"/>
      <c r="D45" s="2"/>
      <c r="E45" s="2"/>
      <c r="F45" s="2"/>
      <c r="G45" s="2"/>
      <c r="H45" s="2"/>
      <c r="I45" s="2"/>
      <c r="J45" s="2"/>
    </row>
    <row r="46" spans="3:10" s="1" customFormat="1" x14ac:dyDescent="0.25">
      <c r="C46" s="2"/>
      <c r="D46" s="2"/>
      <c r="E46" s="2"/>
      <c r="F46" s="2"/>
      <c r="G46" s="2"/>
      <c r="H46" s="2"/>
      <c r="I46" s="2"/>
      <c r="J46" s="2"/>
    </row>
    <row r="47" spans="3:10" s="1" customFormat="1" x14ac:dyDescent="0.25">
      <c r="C47" s="2"/>
      <c r="D47" s="2"/>
      <c r="E47" s="2"/>
      <c r="F47" s="2"/>
      <c r="G47" s="2"/>
      <c r="H47" s="2"/>
      <c r="I47" s="2"/>
      <c r="J47" s="2"/>
    </row>
    <row r="48" spans="3:10" s="1" customFormat="1" x14ac:dyDescent="0.25">
      <c r="C48" s="2"/>
      <c r="D48" s="2"/>
      <c r="E48" s="2"/>
      <c r="F48" s="2"/>
      <c r="G48" s="2"/>
      <c r="H48" s="2"/>
      <c r="I48" s="2"/>
      <c r="J48" s="2"/>
    </row>
    <row r="49" spans="3:10" s="1" customFormat="1" x14ac:dyDescent="0.25">
      <c r="C49" s="2"/>
      <c r="D49" s="2"/>
      <c r="E49" s="2"/>
      <c r="F49" s="2"/>
      <c r="G49" s="2"/>
      <c r="H49" s="2"/>
      <c r="I49" s="2"/>
      <c r="J49" s="2"/>
    </row>
    <row r="50" spans="3:10" s="1" customFormat="1" x14ac:dyDescent="0.25">
      <c r="C50" s="2"/>
      <c r="D50" s="2"/>
      <c r="E50" s="2"/>
      <c r="F50" s="2"/>
      <c r="G50" s="2"/>
      <c r="H50" s="2"/>
      <c r="I50" s="2"/>
      <c r="J50" s="2"/>
    </row>
    <row r="51" spans="3:10" s="1" customFormat="1" x14ac:dyDescent="0.25">
      <c r="C51" s="2"/>
      <c r="D51" s="2"/>
      <c r="E51" s="2"/>
      <c r="F51" s="2"/>
      <c r="G51" s="2"/>
      <c r="H51" s="2"/>
      <c r="I51" s="2"/>
      <c r="J51" s="2"/>
    </row>
    <row r="52" spans="3:10" s="1" customFormat="1" x14ac:dyDescent="0.25">
      <c r="C52" s="2"/>
      <c r="D52" s="2"/>
      <c r="E52" s="2"/>
      <c r="F52" s="2"/>
      <c r="G52" s="2"/>
      <c r="H52" s="2"/>
      <c r="I52" s="2"/>
      <c r="J52" s="2"/>
    </row>
    <row r="53" spans="3:10" s="1" customFormat="1" x14ac:dyDescent="0.25">
      <c r="C53" s="2"/>
      <c r="D53" s="2"/>
      <c r="E53" s="2"/>
      <c r="F53" s="2"/>
      <c r="G53" s="2"/>
      <c r="H53" s="2"/>
      <c r="I53" s="2"/>
      <c r="J53" s="2"/>
    </row>
    <row r="54" spans="3:10" s="1" customFormat="1" x14ac:dyDescent="0.25">
      <c r="C54" s="2"/>
      <c r="D54" s="2"/>
      <c r="E54" s="2"/>
      <c r="F54" s="2"/>
      <c r="G54" s="2"/>
      <c r="H54" s="2"/>
      <c r="I54" s="2"/>
      <c r="J54" s="2"/>
    </row>
    <row r="55" spans="3:10" s="1" customFormat="1" x14ac:dyDescent="0.25">
      <c r="C55" s="2"/>
      <c r="D55" s="2"/>
      <c r="E55" s="2"/>
      <c r="F55" s="2"/>
      <c r="G55" s="2"/>
      <c r="H55" s="2"/>
      <c r="I55" s="2"/>
      <c r="J55" s="2"/>
    </row>
    <row r="56" spans="3:10" s="1" customFormat="1" x14ac:dyDescent="0.25">
      <c r="C56" s="2"/>
      <c r="D56" s="2"/>
      <c r="E56" s="2"/>
      <c r="F56" s="2"/>
      <c r="G56" s="2"/>
      <c r="H56" s="2"/>
      <c r="I56" s="2"/>
      <c r="J56" s="2"/>
    </row>
    <row r="57" spans="3:10" s="1" customFormat="1" x14ac:dyDescent="0.25">
      <c r="C57" s="2"/>
      <c r="D57" s="2"/>
      <c r="E57" s="2"/>
      <c r="F57" s="2"/>
      <c r="G57" s="2"/>
      <c r="H57" s="2"/>
      <c r="I57" s="2"/>
      <c r="J57" s="2"/>
    </row>
    <row r="58" spans="3:10" s="1" customFormat="1" x14ac:dyDescent="0.25">
      <c r="C58" s="2"/>
      <c r="D58" s="2"/>
      <c r="E58" s="2"/>
      <c r="F58" s="2"/>
      <c r="G58" s="2"/>
      <c r="H58" s="2"/>
      <c r="I58" s="2"/>
      <c r="J58" s="2"/>
    </row>
    <row r="59" spans="3:10" s="1" customFormat="1" x14ac:dyDescent="0.25">
      <c r="C59" s="2"/>
      <c r="D59" s="2"/>
      <c r="E59" s="2"/>
      <c r="F59" s="2"/>
      <c r="G59" s="2"/>
      <c r="H59" s="2"/>
      <c r="I59" s="2"/>
      <c r="J59" s="2"/>
    </row>
    <row r="60" spans="3:10" s="1" customFormat="1" x14ac:dyDescent="0.25">
      <c r="C60" s="2"/>
      <c r="D60" s="2"/>
      <c r="E60" s="2"/>
      <c r="F60" s="2"/>
      <c r="G60" s="2"/>
      <c r="H60" s="2"/>
      <c r="I60" s="2"/>
      <c r="J60" s="2"/>
    </row>
    <row r="61" spans="3:10" s="1" customFormat="1" x14ac:dyDescent="0.25">
      <c r="C61" s="2"/>
      <c r="D61" s="2"/>
      <c r="E61" s="2"/>
      <c r="F61" s="2"/>
      <c r="G61" s="2"/>
      <c r="H61" s="2"/>
      <c r="I61" s="2"/>
      <c r="J61" s="2"/>
    </row>
    <row r="62" spans="3:10" s="1" customFormat="1" x14ac:dyDescent="0.25">
      <c r="C62" s="2"/>
      <c r="D62" s="2"/>
      <c r="E62" s="2"/>
      <c r="F62" s="2"/>
      <c r="G62" s="2"/>
      <c r="H62" s="2"/>
      <c r="I62" s="2"/>
      <c r="J62" s="2"/>
    </row>
    <row r="63" spans="3:10" s="1" customFormat="1" x14ac:dyDescent="0.25">
      <c r="C63" s="2"/>
      <c r="D63" s="2"/>
      <c r="E63" s="2"/>
      <c r="F63" s="2"/>
      <c r="G63" s="2"/>
      <c r="H63" s="2"/>
      <c r="I63" s="2"/>
      <c r="J63" s="2"/>
    </row>
  </sheetData>
  <mergeCells count="1">
    <mergeCell ref="B2:K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Engenharia</dc:creator>
  <cp:lastModifiedBy>Engenharia</cp:lastModifiedBy>
  <dcterms:created xsi:type="dcterms:W3CDTF">2015-06-05T18:19:34Z</dcterms:created>
  <dcterms:modified xsi:type="dcterms:W3CDTF">2025-11-27T13:59:27Z</dcterms:modified>
</cp:coreProperties>
</file>